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3\Полугодие 2023\"/>
    </mc:Choice>
  </mc:AlternateContent>
  <bookViews>
    <workbookView xWindow="480" yWindow="330" windowWidth="20835" windowHeight="9750"/>
  </bookViews>
  <sheets>
    <sheet name="2023" sheetId="1" r:id="rId1"/>
  </sheets>
  <definedNames>
    <definedName name="_xlnm.Print_Titles" localSheetId="0">'2023'!$5:$8</definedName>
    <definedName name="_xlnm.Print_Area" localSheetId="0">'2023'!$A$1:$H$43</definedName>
  </definedNames>
  <calcPr calcId="152511"/>
</workbook>
</file>

<file path=xl/calcChain.xml><?xml version="1.0" encoding="utf-8"?>
<calcChain xmlns="http://schemas.openxmlformats.org/spreadsheetml/2006/main">
  <c r="E31" i="1" l="1"/>
  <c r="D31" i="1"/>
  <c r="C31" i="1"/>
  <c r="C29" i="1" s="1"/>
  <c r="E29" i="1"/>
  <c r="D29" i="1"/>
  <c r="H25" i="1"/>
  <c r="G25" i="1"/>
  <c r="F25" i="1"/>
  <c r="E25" i="1"/>
  <c r="E39" i="1" s="1"/>
  <c r="E40" i="1" s="1"/>
  <c r="D25" i="1"/>
  <c r="C25" i="1"/>
  <c r="E22" i="1"/>
  <c r="E21" i="1" s="1"/>
  <c r="H21" i="1"/>
  <c r="G21" i="1"/>
  <c r="F21" i="1"/>
  <c r="D21" i="1"/>
  <c r="C21" i="1"/>
  <c r="C9" i="1" s="1"/>
  <c r="F18" i="1"/>
  <c r="E18" i="1"/>
  <c r="D18" i="1"/>
  <c r="C18" i="1"/>
  <c r="E17" i="1"/>
  <c r="D17" i="1"/>
  <c r="D15" i="1" s="1"/>
  <c r="D9" i="1" s="1"/>
  <c r="E16" i="1"/>
  <c r="H15" i="1"/>
  <c r="H9" i="1" s="1"/>
  <c r="G15" i="1"/>
  <c r="F15" i="1"/>
  <c r="E15" i="1" s="1"/>
  <c r="C15" i="1"/>
  <c r="E14" i="1"/>
  <c r="E12" i="1"/>
  <c r="G9" i="1"/>
  <c r="F9" i="1"/>
  <c r="E9" i="1" s="1"/>
  <c r="D39" i="1" l="1"/>
  <c r="C39" i="1"/>
</calcChain>
</file>

<file path=xl/sharedStrings.xml><?xml version="1.0" encoding="utf-8"?>
<sst xmlns="http://schemas.openxmlformats.org/spreadsheetml/2006/main" count="120" uniqueCount="83">
  <si>
    <t>рублей</t>
  </si>
  <si>
    <t>№
п/п</t>
  </si>
  <si>
    <t>Наименование показателя</t>
  </si>
  <si>
    <t>Утверждено решением о местном бюджете 
(в первоначальной редакции, без внутренних оборотов)</t>
  </si>
  <si>
    <t>Всего</t>
  </si>
  <si>
    <t>в том числе</t>
  </si>
  <si>
    <t>за счет собственных средств</t>
  </si>
  <si>
    <t>за счет средств бюджета автономного округа</t>
  </si>
  <si>
    <t>из них за счет дорожного фонда автономного округа</t>
  </si>
  <si>
    <t>4*</t>
  </si>
  <si>
    <t>6</t>
  </si>
  <si>
    <t>1</t>
  </si>
  <si>
    <t>Консолидированные расходы дорожного фонда МО, в том числе по направлениям:</t>
  </si>
  <si>
    <t>Х</t>
  </si>
  <si>
    <t>1.1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</si>
  <si>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</si>
  <si>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1.2</t>
  </si>
  <si>
    <t>обслуживание долговых обязательств</t>
  </si>
  <si>
    <t>1.3</t>
  </si>
  <si>
    <t>строительство сети автомобильных дорог общего пользования и искусственных сооружений на них</t>
  </si>
  <si>
    <t>1.4</t>
  </si>
  <si>
    <t>реконструкция сети автомобильных дорог общего пользования и искусственных сооружений на них</t>
  </si>
  <si>
    <t>1.5</t>
  </si>
  <si>
    <t>проектирование сети автомобильных дорог общего пользования и искусственных сооружений на них</t>
  </si>
  <si>
    <t>1.6</t>
  </si>
  <si>
    <t>1.7</t>
  </si>
  <si>
    <t>содержание сети автомобильных дорог общего пользования и искусственных сооружений на них</t>
  </si>
  <si>
    <t>1.8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</si>
  <si>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</si>
  <si>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1.9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</si>
  <si>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</si>
  <si>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1.10</t>
  </si>
  <si>
    <t>1.11**</t>
  </si>
  <si>
    <t>справочно: МБТ в бюджеты муниципальных районов и/или городских и сельских поселений</t>
  </si>
  <si>
    <r>
      <t xml:space="preserve">СПРАВОЧНО </t>
    </r>
    <r>
      <rPr>
        <b/>
        <u/>
        <sz val="14"/>
        <color indexed="8"/>
        <rFont val="Times New Roman"/>
        <family val="1"/>
        <charset val="204"/>
      </rPr>
      <t>(БЕЗ ВНУТРЕННИХ ОБОРОТОВ)</t>
    </r>
  </si>
  <si>
    <t>2***</t>
  </si>
  <si>
    <t>Остатки прошлых лет консолидированного дорожного фонда МО, в том числе:</t>
  </si>
  <si>
    <t>2.1</t>
  </si>
  <si>
    <t>фактически сложившиеся остатки прошлых лет консолидированного дорожного фонда МО на 1 января текущего года</t>
  </si>
  <si>
    <t>2.2</t>
  </si>
  <si>
    <t>возвращено остатков в текущем году в бюджет муниципального образования</t>
  </si>
  <si>
    <t>2.3</t>
  </si>
  <si>
    <t>возвращено остатков в текущем году в бюджет автономного округа</t>
  </si>
  <si>
    <t>3</t>
  </si>
  <si>
    <t>Консолидированные доходы дорожного фонда МО, в том числе:</t>
  </si>
  <si>
    <t>за счет МБТ из бюджетов муниципальных районов и/или городских и сельских поселений</t>
  </si>
  <si>
    <t>за счет других источников:</t>
  </si>
  <si>
    <t>3.2.1.</t>
  </si>
  <si>
    <t>3.2.2.</t>
  </si>
  <si>
    <t>4 (2+3)</t>
  </si>
  <si>
    <t>5 (4-1)</t>
  </si>
  <si>
    <t>Консолидированный остаток дорожного фонда на отчетную дату</t>
  </si>
  <si>
    <r>
      <t>КОНСОЛИДИРОВАННОЕ ИСПОЛНЕНИЕ
(</t>
    </r>
    <r>
      <rPr>
        <b/>
        <u/>
        <sz val="14"/>
        <color indexed="8"/>
        <rFont val="Times New Roman"/>
        <family val="1"/>
        <charset val="204"/>
      </rPr>
      <t>БЕЗ ВНУТРЕННИХ ОБОРОТОВ)</t>
    </r>
  </si>
  <si>
    <t>1.6.1</t>
  </si>
  <si>
    <t>1.6.2</t>
  </si>
  <si>
    <t>капитальный ремонт и ремонт сети автомобильных дорог общего пользования и искусственных сооружений на них, в том числе:</t>
  </si>
  <si>
    <t>капитальный ремонт</t>
  </si>
  <si>
    <t>ремонт</t>
  </si>
  <si>
    <t>5*</t>
  </si>
  <si>
    <t>7</t>
  </si>
  <si>
    <t>7а</t>
  </si>
  <si>
    <t>Уточненный план
(без внутренних оборотов)</t>
  </si>
  <si>
    <t>3.1</t>
  </si>
  <si>
    <t>3.2****</t>
  </si>
  <si>
    <t>Итого консолидированные доходы дорожного фонда с учетом переходящего остатка</t>
  </si>
  <si>
    <t>Акцизы по подакцизным товарам (продукции), производимым на территории Российской Федерации</t>
  </si>
  <si>
    <t>Собственные налоговые и неналоговые поступления</t>
  </si>
  <si>
    <t>3.2.3.</t>
  </si>
  <si>
    <t>3.2.4.</t>
  </si>
  <si>
    <t>Субсидии бюджетам бюджетной системы Российской Федерации (межбюджетные субсидии)</t>
  </si>
  <si>
    <t>1.10.1</t>
  </si>
  <si>
    <t>Улучшение технических характеристик автомобильных дорог, развитие и функционирование системы управления автомобильными дорогами</t>
  </si>
  <si>
    <r>
      <t xml:space="preserve">иные направления </t>
    </r>
    <r>
      <rPr>
        <u/>
        <sz val="14"/>
        <color theme="1"/>
        <rFont val="Times New Roman"/>
        <family val="1"/>
        <charset val="204"/>
      </rPr>
      <t>(</t>
    </r>
    <r>
      <rPr>
        <b/>
        <u/>
        <sz val="14"/>
        <color theme="1"/>
        <rFont val="Times New Roman"/>
        <family val="1"/>
        <charset val="204"/>
      </rPr>
      <t>РАСШИФРОВАТЬ)</t>
    </r>
  </si>
  <si>
    <t>3.2.5.</t>
  </si>
  <si>
    <t>Прочие безвозмездные поступления</t>
  </si>
  <si>
    <t>Транспортный налог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</si>
  <si>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</si>
  <si>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3.2.7.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</si>
  <si>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</si>
  <si>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3.2.6.</t>
  </si>
  <si>
    <t>Приложение 11</t>
  </si>
  <si>
    <t>к пояснительной записке</t>
  </si>
  <si>
    <r>
      <t xml:space="preserve">Отчет о состоянии дорожного фонда муниципального образования </t>
    </r>
    <r>
      <rPr>
        <b/>
        <u/>
        <sz val="14"/>
        <color indexed="8"/>
        <rFont val="Times New Roman"/>
        <family val="1"/>
        <charset val="204"/>
      </rPr>
      <t xml:space="preserve">   муниципального образования городской округ Пыть-Ях </t>
    </r>
    <r>
      <rPr>
        <b/>
        <sz val="14"/>
        <color indexed="8"/>
        <rFont val="Times New Roman"/>
        <family val="1"/>
        <charset val="204"/>
      </rPr>
      <t>по состоянию на  01.07.2023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</si>
</sst>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0\.0"/>
    <numFmt numFmtId="165" formatCode="#,##0.00;[Red]\-#,##0.00;0.0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95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Alignment="1" applyProtection="1">
      <alignment horizontal="right"/>
      <protection locked="0"/>
    </xf>
    <xf numFmtId="49" fontId="1" fillId="0" borderId="0" xfId="0" applyNumberFormat="1" applyFont="1" applyFill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horizontal="right"/>
    </xf>
    <xf numFmtId="49" fontId="1" fillId="0" borderId="0" xfId="0" applyNumberFormat="1" applyFont="1" applyAlignment="1" applyProtection="1">
      <protection locked="0"/>
    </xf>
    <xf numFmtId="0" fontId="1" fillId="0" borderId="0" xfId="0" applyNumberFormat="1" applyFont="1" applyAlignment="1" applyProtection="1">
      <alignment horizontal="center" wrapText="1"/>
      <protection locked="0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NumberFormat="1" applyFont="1" applyBorder="1" applyAlignment="1" applyProtection="1">
      <alignment horizontal="left"/>
      <protection locked="0"/>
    </xf>
    <xf numFmtId="0" fontId="1" fillId="0" borderId="0" xfId="0" applyFont="1" applyFill="1" applyProtection="1">
      <protection locked="0"/>
    </xf>
    <xf numFmtId="0" fontId="1" fillId="0" borderId="0" xfId="0" applyNumberFormat="1" applyFont="1" applyFill="1" applyAlignment="1" applyProtection="1">
      <alignment horizontal="left"/>
      <protection locked="0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" fontId="1" fillId="2" borderId="5" xfId="0" applyNumberFormat="1" applyFont="1" applyFill="1" applyBorder="1" applyAlignment="1" applyProtection="1">
      <alignment horizontal="right" wrapText="1"/>
      <protection locked="0"/>
    </xf>
    <xf numFmtId="4" fontId="1" fillId="0" borderId="0" xfId="0" applyNumberFormat="1" applyFont="1" applyBorder="1" applyAlignment="1" applyProtection="1">
      <alignment horizontal="left"/>
      <protection locked="0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Alignment="1" applyProtection="1">
      <alignment horizontal="left"/>
      <protection locked="0"/>
    </xf>
    <xf numFmtId="0" fontId="1" fillId="2" borderId="0" xfId="0" applyFont="1" applyFill="1" applyProtection="1">
      <protection locked="0"/>
    </xf>
    <xf numFmtId="49" fontId="15" fillId="2" borderId="4" xfId="0" applyNumberFormat="1" applyFont="1" applyFill="1" applyBorder="1" applyAlignment="1" applyProtection="1">
      <alignment horizontal="right"/>
    </xf>
    <xf numFmtId="49" fontId="15" fillId="2" borderId="5" xfId="0" applyNumberFormat="1" applyFont="1" applyFill="1" applyBorder="1" applyAlignment="1" applyProtection="1">
      <alignment horizontal="left" wrapText="1"/>
    </xf>
    <xf numFmtId="4" fontId="16" fillId="2" borderId="6" xfId="0" applyNumberFormat="1" applyFont="1" applyFill="1" applyBorder="1" applyAlignment="1" applyProtection="1">
      <alignment horizontal="right" wrapText="1"/>
    </xf>
    <xf numFmtId="0" fontId="15" fillId="2" borderId="0" xfId="0" applyFont="1" applyFill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right"/>
    </xf>
    <xf numFmtId="49" fontId="5" fillId="2" borderId="5" xfId="0" applyNumberFormat="1" applyFont="1" applyFill="1" applyBorder="1" applyAlignment="1" applyProtection="1">
      <alignment horizontal="left" wrapText="1"/>
    </xf>
    <xf numFmtId="4" fontId="14" fillId="2" borderId="5" xfId="0" applyNumberFormat="1" applyFont="1" applyFill="1" applyBorder="1" applyAlignment="1" applyProtection="1">
      <alignment horizontal="right" wrapText="1"/>
      <protection locked="0"/>
    </xf>
    <xf numFmtId="4" fontId="4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0" xfId="0" applyFont="1" applyFill="1" applyAlignment="1" applyProtection="1">
      <protection locked="0"/>
    </xf>
    <xf numFmtId="0" fontId="5" fillId="2" borderId="5" xfId="0" applyFont="1" applyFill="1" applyBorder="1" applyAlignment="1" applyProtection="1">
      <alignment wrapText="1"/>
    </xf>
    <xf numFmtId="49" fontId="4" fillId="2" borderId="4" xfId="0" applyNumberFormat="1" applyFont="1" applyFill="1" applyBorder="1" applyAlignment="1" applyProtection="1">
      <alignment horizontal="right"/>
    </xf>
    <xf numFmtId="0" fontId="6" fillId="2" borderId="5" xfId="0" applyFont="1" applyFill="1" applyBorder="1" applyAlignment="1" applyProtection="1">
      <alignment wrapText="1"/>
    </xf>
    <xf numFmtId="0" fontId="4" fillId="2" borderId="0" xfId="0" applyFont="1" applyFill="1" applyAlignment="1" applyProtection="1">
      <protection locked="0"/>
    </xf>
    <xf numFmtId="0" fontId="5" fillId="2" borderId="5" xfId="0" applyFont="1" applyFill="1" applyBorder="1" applyAlignment="1" applyProtection="1">
      <alignment wrapText="1"/>
      <protection locked="0"/>
    </xf>
    <xf numFmtId="4" fontId="1" fillId="2" borderId="6" xfId="0" applyNumberFormat="1" applyFont="1" applyFill="1" applyBorder="1" applyAlignment="1" applyProtection="1">
      <alignment horizontal="right" wrapText="1"/>
      <protection locked="0"/>
    </xf>
    <xf numFmtId="49" fontId="1" fillId="2" borderId="10" xfId="0" applyNumberFormat="1" applyFont="1" applyFill="1" applyBorder="1" applyAlignment="1" applyProtection="1">
      <alignment horizontal="right"/>
    </xf>
    <xf numFmtId="0" fontId="5" fillId="2" borderId="11" xfId="0" applyFont="1" applyFill="1" applyBorder="1" applyAlignment="1" applyProtection="1">
      <alignment wrapText="1"/>
      <protection locked="0"/>
    </xf>
    <xf numFmtId="4" fontId="1" fillId="2" borderId="11" xfId="0" applyNumberFormat="1" applyFont="1" applyFill="1" applyBorder="1" applyAlignment="1" applyProtection="1">
      <alignment horizontal="right" wrapText="1"/>
      <protection locked="0"/>
    </xf>
    <xf numFmtId="4" fontId="1" fillId="2" borderId="12" xfId="0" applyNumberFormat="1" applyFont="1" applyFill="1" applyBorder="1" applyAlignment="1" applyProtection="1">
      <alignment horizontal="right" wrapText="1"/>
      <protection locked="0"/>
    </xf>
    <xf numFmtId="49" fontId="4" fillId="2" borderId="7" xfId="0" applyNumberFormat="1" applyFont="1" applyFill="1" applyBorder="1" applyAlignment="1" applyProtection="1">
      <alignment horizontal="right"/>
    </xf>
    <xf numFmtId="0" fontId="6" fillId="2" borderId="8" xfId="0" applyFont="1" applyFill="1" applyBorder="1" applyAlignment="1" applyProtection="1">
      <alignment wrapText="1"/>
    </xf>
    <xf numFmtId="4" fontId="6" fillId="2" borderId="8" xfId="0" applyNumberFormat="1" applyFont="1" applyFill="1" applyBorder="1" applyAlignment="1" applyProtection="1">
      <alignment horizontal="right" wrapText="1"/>
      <protection locked="0"/>
    </xf>
    <xf numFmtId="4" fontId="1" fillId="2" borderId="8" xfId="0" applyNumberFormat="1" applyFont="1" applyFill="1" applyBorder="1" applyAlignment="1" applyProtection="1">
      <alignment horizontal="center" wrapText="1"/>
      <protection locked="0"/>
    </xf>
    <xf numFmtId="4" fontId="7" fillId="2" borderId="8" xfId="0" applyNumberFormat="1" applyFont="1" applyFill="1" applyBorder="1" applyAlignment="1" applyProtection="1">
      <alignment horizontal="right" wrapText="1"/>
      <protection locked="0"/>
    </xf>
    <xf numFmtId="4" fontId="4" fillId="2" borderId="8" xfId="0" applyNumberFormat="1" applyFont="1" applyFill="1" applyBorder="1" applyAlignment="1" applyProtection="1">
      <alignment horizontal="right" wrapText="1"/>
      <protection locked="0"/>
    </xf>
    <xf numFmtId="4" fontId="4" fillId="2" borderId="9" xfId="0" applyNumberFormat="1" applyFont="1" applyFill="1" applyBorder="1" applyAlignment="1" applyProtection="1">
      <alignment horizontal="right" wrapText="1"/>
      <protection locked="0"/>
    </xf>
    <xf numFmtId="4" fontId="17" fillId="2" borderId="5" xfId="0" applyNumberFormat="1" applyFont="1" applyFill="1" applyBorder="1" applyAlignment="1" applyProtection="1">
      <alignment horizontal="center" wrapText="1"/>
      <protection locked="0"/>
    </xf>
    <xf numFmtId="4" fontId="17" fillId="2" borderId="5" xfId="0" applyNumberFormat="1" applyFont="1" applyFill="1" applyBorder="1" applyAlignment="1" applyProtection="1">
      <alignment horizontal="right" wrapText="1"/>
      <protection locked="0"/>
    </xf>
    <xf numFmtId="4" fontId="15" fillId="2" borderId="5" xfId="0" applyNumberFormat="1" applyFont="1" applyFill="1" applyBorder="1" applyAlignment="1" applyProtection="1">
      <alignment horizontal="right" wrapText="1"/>
    </xf>
    <xf numFmtId="4" fontId="9" fillId="2" borderId="5" xfId="0" applyNumberFormat="1" applyFont="1" applyFill="1" applyBorder="1" applyAlignment="1" applyProtection="1">
      <alignment horizontal="right" wrapText="1"/>
      <protection locked="0"/>
    </xf>
    <xf numFmtId="4" fontId="9" fillId="2" borderId="5" xfId="0" applyNumberFormat="1" applyFont="1" applyFill="1" applyBorder="1" applyAlignment="1" applyProtection="1">
      <alignment horizontal="center" wrapText="1"/>
      <protection locked="0"/>
    </xf>
    <xf numFmtId="4" fontId="18" fillId="2" borderId="5" xfId="0" applyNumberFormat="1" applyFont="1" applyFill="1" applyBorder="1" applyAlignment="1" applyProtection="1">
      <alignment horizontal="right" wrapText="1"/>
      <protection locked="0"/>
    </xf>
    <xf numFmtId="4" fontId="18" fillId="2" borderId="6" xfId="0" applyNumberFormat="1" applyFont="1" applyFill="1" applyBorder="1" applyAlignment="1" applyProtection="1">
      <alignment horizontal="right" wrapText="1"/>
      <protection locked="0"/>
    </xf>
    <xf numFmtId="49" fontId="2" fillId="2" borderId="4" xfId="0" applyNumberFormat="1" applyFont="1" applyFill="1" applyBorder="1" applyAlignment="1" applyProtection="1">
      <alignment horizontal="right" wrapText="1"/>
    </xf>
    <xf numFmtId="0" fontId="2" fillId="2" borderId="5" xfId="0" applyNumberFormat="1" applyFont="1" applyFill="1" applyBorder="1" applyAlignment="1" applyProtection="1">
      <alignment horizontal="left" wrapText="1"/>
    </xf>
    <xf numFmtId="4" fontId="2" fillId="2" borderId="5" xfId="0" applyNumberFormat="1" applyFont="1" applyFill="1" applyBorder="1" applyAlignment="1" applyProtection="1">
      <alignment horizontal="right" wrapText="1"/>
    </xf>
    <xf numFmtId="4" fontId="7" fillId="2" borderId="6" xfId="0" applyNumberFormat="1" applyFont="1" applyFill="1" applyBorder="1" applyAlignment="1" applyProtection="1">
      <alignment horizontal="right" wrapText="1"/>
    </xf>
    <xf numFmtId="0" fontId="2" fillId="2" borderId="0" xfId="0" applyNumberFormat="1" applyFont="1" applyFill="1" applyAlignment="1" applyProtection="1">
      <alignment horizontal="center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</xf>
    <xf numFmtId="0" fontId="1" fillId="2" borderId="5" xfId="0" applyNumberFormat="1" applyFont="1" applyFill="1" applyBorder="1" applyAlignment="1" applyProtection="1">
      <alignment horizontal="left" wrapText="1"/>
    </xf>
    <xf numFmtId="0" fontId="1" fillId="2" borderId="0" xfId="0" applyNumberFormat="1" applyFont="1" applyFill="1" applyAlignment="1" applyProtection="1">
      <alignment horizontal="center" wrapText="1"/>
      <protection locked="0"/>
    </xf>
    <xf numFmtId="49" fontId="2" fillId="2" borderId="5" xfId="0" applyNumberFormat="1" applyFont="1" applyFill="1" applyBorder="1" applyAlignment="1" applyProtection="1">
      <alignment horizontal="left" wrapText="1"/>
    </xf>
    <xf numFmtId="4" fontId="2" fillId="2" borderId="5" xfId="0" applyNumberFormat="1" applyFont="1" applyFill="1" applyBorder="1" applyAlignment="1" applyProtection="1">
      <alignment horizontal="right" wrapText="1"/>
      <protection locked="0"/>
    </xf>
    <xf numFmtId="4" fontId="1" fillId="2" borderId="5" xfId="0" applyNumberFormat="1" applyFont="1" applyFill="1" applyBorder="1" applyAlignment="1" applyProtection="1">
      <alignment horizontal="center" wrapText="1"/>
      <protection locked="0"/>
    </xf>
    <xf numFmtId="4" fontId="4" fillId="2" borderId="6" xfId="0" applyNumberFormat="1" applyFont="1" applyFill="1" applyBorder="1" applyAlignment="1" applyProtection="1">
      <alignment horizontal="center" wrapText="1"/>
      <protection locked="0"/>
    </xf>
    <xf numFmtId="49" fontId="1" fillId="2" borderId="5" xfId="0" applyNumberFormat="1" applyFont="1" applyFill="1" applyBorder="1" applyAlignment="1" applyProtection="1">
      <alignment horizontal="left" wrapText="1"/>
    </xf>
    <xf numFmtId="164" fontId="11" fillId="2" borderId="5" xfId="2" applyNumberFormat="1" applyFont="1" applyFill="1" applyBorder="1" applyAlignment="1" applyProtection="1">
      <alignment horizontal="left" wrapText="1"/>
      <protection hidden="1"/>
    </xf>
    <xf numFmtId="165" fontId="9" fillId="2" borderId="5" xfId="2" applyNumberFormat="1" applyFont="1" applyFill="1" applyBorder="1" applyAlignment="1" applyProtection="1">
      <alignment horizontal="right"/>
      <protection hidden="1"/>
    </xf>
    <xf numFmtId="4" fontId="1" fillId="2" borderId="5" xfId="0" applyNumberFormat="1" applyFont="1" applyFill="1" applyBorder="1" applyAlignment="1" applyProtection="1">
      <alignment horizontal="center" wrapText="1"/>
    </xf>
    <xf numFmtId="4" fontId="4" fillId="2" borderId="6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protection locked="0"/>
    </xf>
    <xf numFmtId="0" fontId="2" fillId="2" borderId="7" xfId="0" applyFont="1" applyFill="1" applyBorder="1" applyAlignment="1" applyProtection="1">
      <alignment horizontal="right"/>
    </xf>
    <xf numFmtId="0" fontId="2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center" wrapText="1"/>
    </xf>
    <xf numFmtId="4" fontId="2" fillId="2" borderId="8" xfId="0" applyNumberFormat="1" applyFont="1" applyFill="1" applyBorder="1" applyAlignment="1" applyProtection="1">
      <alignment horizontal="right" wrapText="1"/>
    </xf>
    <xf numFmtId="4" fontId="4" fillId="2" borderId="9" xfId="0" applyNumberFormat="1" applyFont="1" applyFill="1" applyBorder="1" applyAlignment="1" applyProtection="1">
      <alignment horizont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Protection="1"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wrapText="1"/>
    </xf>
    <xf numFmtId="0" fontId="9" fillId="0" borderId="0" xfId="0" applyFont="1" applyAlignment="1" applyProtection="1">
      <alignment wrapText="1"/>
    </xf>
    <xf numFmtId="0" fontId="1" fillId="0" borderId="0" xfId="0" applyFont="1" applyAlignment="1" applyProtection="1"/>
    <xf numFmtId="0" fontId="1" fillId="0" borderId="0" xfId="0" applyFont="1" applyFill="1" applyAlignment="1" applyProtection="1">
      <alignment horizontal="left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zoomScale="60" zoomScaleNormal="70" workbookViewId="0">
      <selection activeCell="D36" sqref="D36"/>
    </sheetView>
  </sheetViews>
  <sheetFormatPr defaultColWidth="9.140625" defaultRowHeight="18.75" x14ac:dyDescent="0.3"/>
  <cols>
    <col min="1" max="1" width="12.28515625" style="1" customWidth="1"/>
    <col min="2" max="2" width="120.140625" style="2" customWidth="1"/>
    <col min="3" max="4" width="25.7109375" style="2" customWidth="1"/>
    <col min="5" max="8" width="24.28515625" style="2" customWidth="1"/>
    <col min="9" max="16384" width="9.140625" style="1"/>
  </cols>
  <sheetData>
    <row r="1" spans="1:8" x14ac:dyDescent="0.3">
      <c r="H1" s="3" t="s">
        <v>80</v>
      </c>
    </row>
    <row r="2" spans="1:8" x14ac:dyDescent="0.3">
      <c r="H2" s="3" t="s">
        <v>81</v>
      </c>
    </row>
    <row r="3" spans="1:8" x14ac:dyDescent="0.3">
      <c r="A3" s="82" t="s">
        <v>82</v>
      </c>
      <c r="B3" s="82"/>
      <c r="C3" s="82"/>
      <c r="D3" s="82"/>
      <c r="E3" s="82"/>
      <c r="F3" s="82"/>
      <c r="G3" s="82"/>
      <c r="H3" s="82"/>
    </row>
    <row r="4" spans="1:8" s="8" customFormat="1" ht="19.5" thickBot="1" x14ac:dyDescent="0.35">
      <c r="A4" s="4"/>
      <c r="B4" s="5"/>
      <c r="C4" s="5"/>
      <c r="D4" s="5"/>
      <c r="E4" s="5"/>
      <c r="F4" s="6"/>
      <c r="G4" s="6"/>
      <c r="H4" s="7" t="s">
        <v>0</v>
      </c>
    </row>
    <row r="5" spans="1:8" s="9" customFormat="1" ht="39" customHeight="1" x14ac:dyDescent="0.3">
      <c r="A5" s="83" t="s">
        <v>1</v>
      </c>
      <c r="B5" s="85" t="s">
        <v>2</v>
      </c>
      <c r="C5" s="85" t="s">
        <v>3</v>
      </c>
      <c r="D5" s="85" t="s">
        <v>61</v>
      </c>
      <c r="E5" s="85" t="s">
        <v>52</v>
      </c>
      <c r="F5" s="85"/>
      <c r="G5" s="85"/>
      <c r="H5" s="86"/>
    </row>
    <row r="6" spans="1:8" s="9" customFormat="1" x14ac:dyDescent="0.3">
      <c r="A6" s="84"/>
      <c r="B6" s="80"/>
      <c r="C6" s="80"/>
      <c r="D6" s="80"/>
      <c r="E6" s="80" t="s">
        <v>4</v>
      </c>
      <c r="F6" s="80" t="s">
        <v>5</v>
      </c>
      <c r="G6" s="80"/>
      <c r="H6" s="81"/>
    </row>
    <row r="7" spans="1:8" s="9" customFormat="1" ht="75" x14ac:dyDescent="0.3">
      <c r="A7" s="84"/>
      <c r="B7" s="80"/>
      <c r="C7" s="80"/>
      <c r="D7" s="80"/>
      <c r="E7" s="80"/>
      <c r="F7" s="10" t="s">
        <v>6</v>
      </c>
      <c r="G7" s="10" t="s">
        <v>7</v>
      </c>
      <c r="H7" s="17" t="s">
        <v>8</v>
      </c>
    </row>
    <row r="8" spans="1:8" s="13" customFormat="1" x14ac:dyDescent="0.25">
      <c r="A8" s="11">
        <v>1</v>
      </c>
      <c r="B8" s="21">
        <v>2</v>
      </c>
      <c r="C8" s="21">
        <v>3</v>
      </c>
      <c r="D8" s="21" t="s">
        <v>9</v>
      </c>
      <c r="E8" s="21" t="s">
        <v>58</v>
      </c>
      <c r="F8" s="12" t="s">
        <v>10</v>
      </c>
      <c r="G8" s="12" t="s">
        <v>59</v>
      </c>
      <c r="H8" s="18" t="s">
        <v>60</v>
      </c>
    </row>
    <row r="9" spans="1:8" s="27" customFormat="1" ht="32.25" customHeight="1" x14ac:dyDescent="0.35">
      <c r="A9" s="24" t="s">
        <v>11</v>
      </c>
      <c r="B9" s="25" t="s">
        <v>12</v>
      </c>
      <c r="C9" s="52">
        <f>SUM(C10:C21)-C16-C17</f>
        <v>109462800</v>
      </c>
      <c r="D9" s="52">
        <f>D14+D15+D18+D21+D12</f>
        <v>100209622.68000001</v>
      </c>
      <c r="E9" s="52">
        <f>F9+G9</f>
        <v>48736776.93</v>
      </c>
      <c r="F9" s="52">
        <f t="shared" ref="F9:H9" si="0">SUM(F10:F21)-F16-F17</f>
        <v>48736776.93</v>
      </c>
      <c r="G9" s="52">
        <f t="shared" si="0"/>
        <v>0</v>
      </c>
      <c r="H9" s="26">
        <f t="shared" si="0"/>
        <v>0</v>
      </c>
    </row>
    <row r="10" spans="1:8" s="32" customFormat="1" ht="56.25" x14ac:dyDescent="0.3">
      <c r="A10" s="28" t="s">
        <v>14</v>
      </c>
      <c r="B10" s="29" t="s">
        <v>15</v>
      </c>
      <c r="C10" s="53"/>
      <c r="D10" s="54"/>
      <c r="E10" s="55"/>
      <c r="F10" s="53"/>
      <c r="G10" s="53"/>
      <c r="H10" s="56"/>
    </row>
    <row r="11" spans="1:8" s="32" customFormat="1" x14ac:dyDescent="0.3">
      <c r="A11" s="28" t="s">
        <v>16</v>
      </c>
      <c r="B11" s="33" t="s">
        <v>17</v>
      </c>
      <c r="C11" s="53"/>
      <c r="D11" s="54"/>
      <c r="E11" s="55"/>
      <c r="F11" s="53"/>
      <c r="G11" s="53"/>
      <c r="H11" s="56"/>
    </row>
    <row r="12" spans="1:8" s="32" customFormat="1" ht="41.45" customHeight="1" x14ac:dyDescent="0.3">
      <c r="A12" s="28" t="s">
        <v>18</v>
      </c>
      <c r="B12" s="33" t="s">
        <v>19</v>
      </c>
      <c r="C12" s="53"/>
      <c r="D12" s="55">
        <v>615219.92000000004</v>
      </c>
      <c r="E12" s="53">
        <f>F12+G12</f>
        <v>397441.35</v>
      </c>
      <c r="F12" s="53">
        <v>397441.35</v>
      </c>
      <c r="G12" s="53"/>
      <c r="H12" s="56"/>
    </row>
    <row r="13" spans="1:8" s="32" customFormat="1" ht="33" customHeight="1" x14ac:dyDescent="0.3">
      <c r="A13" s="28" t="s">
        <v>20</v>
      </c>
      <c r="B13" s="33" t="s">
        <v>21</v>
      </c>
      <c r="C13" s="53"/>
      <c r="D13" s="53"/>
      <c r="E13" s="55"/>
      <c r="F13" s="53"/>
      <c r="G13" s="53"/>
      <c r="H13" s="56"/>
    </row>
    <row r="14" spans="1:8" s="32" customFormat="1" ht="43.15" customHeight="1" x14ac:dyDescent="0.3">
      <c r="A14" s="28" t="s">
        <v>22</v>
      </c>
      <c r="B14" s="33" t="s">
        <v>23</v>
      </c>
      <c r="C14" s="53"/>
      <c r="D14" s="53">
        <v>599700</v>
      </c>
      <c r="E14" s="55">
        <f>F14</f>
        <v>599700</v>
      </c>
      <c r="F14" s="53">
        <v>599700</v>
      </c>
      <c r="G14" s="53"/>
      <c r="H14" s="56"/>
    </row>
    <row r="15" spans="1:8" s="32" customFormat="1" ht="37.5" x14ac:dyDescent="0.3">
      <c r="A15" s="28" t="s">
        <v>24</v>
      </c>
      <c r="B15" s="33" t="s">
        <v>55</v>
      </c>
      <c r="C15" s="53">
        <f>C17</f>
        <v>30315300</v>
      </c>
      <c r="D15" s="53">
        <f>D17</f>
        <v>17550323.309999999</v>
      </c>
      <c r="E15" s="53">
        <f>F15+G15</f>
        <v>340000</v>
      </c>
      <c r="F15" s="53">
        <f>F17</f>
        <v>340000</v>
      </c>
      <c r="G15" s="53">
        <f t="shared" ref="G15:H15" si="1">G16+G17</f>
        <v>0</v>
      </c>
      <c r="H15" s="56">
        <f t="shared" si="1"/>
        <v>0</v>
      </c>
    </row>
    <row r="16" spans="1:8" s="36" customFormat="1" ht="28.5" customHeight="1" x14ac:dyDescent="0.3">
      <c r="A16" s="34" t="s">
        <v>53</v>
      </c>
      <c r="B16" s="35" t="s">
        <v>56</v>
      </c>
      <c r="C16" s="55"/>
      <c r="D16" s="55"/>
      <c r="E16" s="55">
        <f>F16+G16</f>
        <v>0</v>
      </c>
      <c r="F16" s="55"/>
      <c r="G16" s="55"/>
      <c r="H16" s="56"/>
    </row>
    <row r="17" spans="1:8" s="36" customFormat="1" ht="30.75" customHeight="1" x14ac:dyDescent="0.3">
      <c r="A17" s="34" t="s">
        <v>54</v>
      </c>
      <c r="B17" s="35" t="s">
        <v>57</v>
      </c>
      <c r="C17" s="55">
        <v>30315300</v>
      </c>
      <c r="D17" s="55">
        <f>17210323.31+340000</f>
        <v>17550323.309999999</v>
      </c>
      <c r="E17" s="55">
        <f>F17+G17</f>
        <v>340000</v>
      </c>
      <c r="F17" s="55">
        <v>340000</v>
      </c>
      <c r="G17" s="55"/>
      <c r="H17" s="56"/>
    </row>
    <row r="18" spans="1:8" s="32" customFormat="1" ht="31.15" customHeight="1" x14ac:dyDescent="0.3">
      <c r="A18" s="28" t="s">
        <v>25</v>
      </c>
      <c r="B18" s="33" t="s">
        <v>26</v>
      </c>
      <c r="C18" s="53">
        <f>76538825+1258200+1350475</f>
        <v>79147500</v>
      </c>
      <c r="D18" s="53">
        <f>79055675.66+212000+1258200+292500+626003.79</f>
        <v>81444379.450000003</v>
      </c>
      <c r="E18" s="53">
        <f>SUM(F18:H18)</f>
        <v>47399635.579999998</v>
      </c>
      <c r="F18" s="53">
        <f>46875385.58+524250</f>
        <v>47399635.579999998</v>
      </c>
      <c r="G18" s="53">
        <v>0</v>
      </c>
      <c r="H18" s="56"/>
    </row>
    <row r="19" spans="1:8" s="32" customFormat="1" ht="54" customHeight="1" x14ac:dyDescent="0.3">
      <c r="A19" s="28" t="s">
        <v>27</v>
      </c>
      <c r="B19" s="33" t="s">
        <v>28</v>
      </c>
      <c r="C19" s="30"/>
      <c r="D19" s="50"/>
      <c r="E19" s="51"/>
      <c r="F19" s="30"/>
      <c r="G19" s="30"/>
      <c r="H19" s="31"/>
    </row>
    <row r="20" spans="1:8" s="32" customFormat="1" ht="100.5" customHeight="1" x14ac:dyDescent="0.3">
      <c r="A20" s="28" t="s">
        <v>29</v>
      </c>
      <c r="B20" s="33" t="s">
        <v>30</v>
      </c>
      <c r="C20" s="30"/>
      <c r="D20" s="50"/>
      <c r="E20" s="51"/>
      <c r="F20" s="30"/>
      <c r="G20" s="30"/>
      <c r="H20" s="31"/>
    </row>
    <row r="21" spans="1:8" s="32" customFormat="1" ht="36.75" customHeight="1" x14ac:dyDescent="0.3">
      <c r="A21" s="28" t="s">
        <v>31</v>
      </c>
      <c r="B21" s="37" t="s">
        <v>72</v>
      </c>
      <c r="C21" s="19">
        <f>SUM(C22)</f>
        <v>0</v>
      </c>
      <c r="D21" s="19">
        <f t="shared" ref="D21:H21" si="2">SUM(D22)</f>
        <v>0</v>
      </c>
      <c r="E21" s="19">
        <f>SUM(E22)</f>
        <v>0</v>
      </c>
      <c r="F21" s="19">
        <f t="shared" si="2"/>
        <v>0</v>
      </c>
      <c r="G21" s="19">
        <f t="shared" si="2"/>
        <v>0</v>
      </c>
      <c r="H21" s="38">
        <f t="shared" si="2"/>
        <v>0</v>
      </c>
    </row>
    <row r="22" spans="1:8" s="32" customFormat="1" ht="50.25" customHeight="1" x14ac:dyDescent="0.3">
      <c r="A22" s="39" t="s">
        <v>70</v>
      </c>
      <c r="B22" s="40" t="s">
        <v>71</v>
      </c>
      <c r="C22" s="41"/>
      <c r="D22" s="41"/>
      <c r="E22" s="19">
        <f>SUM(F22:H22)</f>
        <v>0</v>
      </c>
      <c r="F22" s="41"/>
      <c r="G22" s="41"/>
      <c r="H22" s="42"/>
    </row>
    <row r="23" spans="1:8" s="36" customFormat="1" ht="39" customHeight="1" thickBot="1" x14ac:dyDescent="0.4">
      <c r="A23" s="43" t="s">
        <v>32</v>
      </c>
      <c r="B23" s="44" t="s">
        <v>33</v>
      </c>
      <c r="C23" s="45"/>
      <c r="D23" s="46"/>
      <c r="E23" s="47"/>
      <c r="F23" s="48"/>
      <c r="G23" s="48"/>
      <c r="H23" s="49"/>
    </row>
    <row r="24" spans="1:8" s="23" customFormat="1" ht="28.5" customHeight="1" x14ac:dyDescent="0.3">
      <c r="A24" s="88" t="s">
        <v>34</v>
      </c>
      <c r="B24" s="89"/>
      <c r="C24" s="89"/>
      <c r="D24" s="89"/>
      <c r="E24" s="89"/>
      <c r="F24" s="89"/>
      <c r="G24" s="89"/>
      <c r="H24" s="90"/>
    </row>
    <row r="25" spans="1:8" s="61" customFormat="1" ht="19.5" x14ac:dyDescent="0.35">
      <c r="A25" s="57" t="s">
        <v>35</v>
      </c>
      <c r="B25" s="58" t="s">
        <v>36</v>
      </c>
      <c r="C25" s="59">
        <f>SUM(C26:C28)</f>
        <v>0</v>
      </c>
      <c r="D25" s="59">
        <f>SUM(D26:D28)</f>
        <v>1241223.71</v>
      </c>
      <c r="E25" s="59">
        <f>SUM(E26:E28)</f>
        <v>843782.36</v>
      </c>
      <c r="F25" s="59">
        <f t="shared" ref="F25:H25" si="3">SUM(F26:F28)</f>
        <v>843782.36</v>
      </c>
      <c r="G25" s="59">
        <f t="shared" si="3"/>
        <v>0</v>
      </c>
      <c r="H25" s="60">
        <f t="shared" si="3"/>
        <v>0</v>
      </c>
    </row>
    <row r="26" spans="1:8" s="64" customFormat="1" ht="37.5" x14ac:dyDescent="0.3">
      <c r="A26" s="62" t="s">
        <v>37</v>
      </c>
      <c r="B26" s="63" t="s">
        <v>38</v>
      </c>
      <c r="C26" s="19">
        <v>0</v>
      </c>
      <c r="D26" s="19">
        <v>1241223.71</v>
      </c>
      <c r="E26" s="19">
        <v>843782.36</v>
      </c>
      <c r="F26" s="19">
        <v>843782.36</v>
      </c>
      <c r="G26" s="19">
        <v>0</v>
      </c>
      <c r="H26" s="31">
        <v>0</v>
      </c>
    </row>
    <row r="27" spans="1:8" s="64" customFormat="1" x14ac:dyDescent="0.3">
      <c r="A27" s="62" t="s">
        <v>39</v>
      </c>
      <c r="B27" s="63" t="s">
        <v>40</v>
      </c>
      <c r="C27" s="19"/>
      <c r="D27" s="19"/>
      <c r="E27" s="19"/>
      <c r="F27" s="19"/>
      <c r="G27" s="19"/>
      <c r="H27" s="31"/>
    </row>
    <row r="28" spans="1:8" s="64" customFormat="1" x14ac:dyDescent="0.3">
      <c r="A28" s="62" t="s">
        <v>41</v>
      </c>
      <c r="B28" s="63" t="s">
        <v>42</v>
      </c>
      <c r="C28" s="19"/>
      <c r="D28" s="19"/>
      <c r="E28" s="19"/>
      <c r="F28" s="19"/>
      <c r="G28" s="19"/>
      <c r="H28" s="31"/>
    </row>
    <row r="29" spans="1:8" s="61" customFormat="1" ht="21.75" customHeight="1" x14ac:dyDescent="0.3">
      <c r="A29" s="57" t="s">
        <v>43</v>
      </c>
      <c r="B29" s="65" t="s">
        <v>44</v>
      </c>
      <c r="C29" s="66">
        <f>C31</f>
        <v>109462800</v>
      </c>
      <c r="D29" s="66">
        <f>D31</f>
        <v>98968398.969999999</v>
      </c>
      <c r="E29" s="66">
        <f>E31</f>
        <v>48736776.93</v>
      </c>
      <c r="F29" s="67" t="s">
        <v>13</v>
      </c>
      <c r="G29" s="67" t="s">
        <v>13</v>
      </c>
      <c r="H29" s="68" t="s">
        <v>13</v>
      </c>
    </row>
    <row r="30" spans="1:8" s="64" customFormat="1" ht="20.25" customHeight="1" x14ac:dyDescent="0.3">
      <c r="A30" s="62" t="s">
        <v>62</v>
      </c>
      <c r="B30" s="69" t="s">
        <v>45</v>
      </c>
      <c r="C30" s="19"/>
      <c r="D30" s="19"/>
      <c r="E30" s="66"/>
      <c r="F30" s="67" t="s">
        <v>13</v>
      </c>
      <c r="G30" s="67" t="s">
        <v>13</v>
      </c>
      <c r="H30" s="68" t="s">
        <v>13</v>
      </c>
    </row>
    <row r="31" spans="1:8" s="64" customFormat="1" ht="20.25" customHeight="1" x14ac:dyDescent="0.3">
      <c r="A31" s="62" t="s">
        <v>63</v>
      </c>
      <c r="B31" s="69" t="s">
        <v>46</v>
      </c>
      <c r="C31" s="19">
        <f>SUM(C32:C38)</f>
        <v>109462800</v>
      </c>
      <c r="D31" s="19">
        <f>SUM(D32:D38)</f>
        <v>98968398.969999999</v>
      </c>
      <c r="E31" s="19">
        <f>SUM(E32:E38)</f>
        <v>48736776.93</v>
      </c>
      <c r="F31" s="67" t="s">
        <v>13</v>
      </c>
      <c r="G31" s="67" t="s">
        <v>13</v>
      </c>
      <c r="H31" s="68" t="s">
        <v>13</v>
      </c>
    </row>
    <row r="32" spans="1:8" s="64" customFormat="1" ht="20.25" customHeight="1" x14ac:dyDescent="0.3">
      <c r="A32" s="62" t="s">
        <v>47</v>
      </c>
      <c r="B32" s="70" t="s">
        <v>65</v>
      </c>
      <c r="C32" s="71">
        <v>14216000</v>
      </c>
      <c r="D32" s="71">
        <v>14216000</v>
      </c>
      <c r="E32" s="71">
        <v>7898055.2699999996</v>
      </c>
      <c r="F32" s="67" t="s">
        <v>13</v>
      </c>
      <c r="G32" s="67" t="s">
        <v>13</v>
      </c>
      <c r="H32" s="68" t="s">
        <v>13</v>
      </c>
    </row>
    <row r="33" spans="1:8" s="64" customFormat="1" ht="20.25" customHeight="1" x14ac:dyDescent="0.3">
      <c r="A33" s="62" t="s">
        <v>48</v>
      </c>
      <c r="B33" s="70" t="s">
        <v>75</v>
      </c>
      <c r="C33" s="71">
        <v>24000000</v>
      </c>
      <c r="D33" s="71">
        <v>24000000</v>
      </c>
      <c r="E33" s="71">
        <v>5668950.2199999997</v>
      </c>
      <c r="F33" s="67" t="s">
        <v>13</v>
      </c>
      <c r="G33" s="67" t="s">
        <v>13</v>
      </c>
      <c r="H33" s="68" t="s">
        <v>13</v>
      </c>
    </row>
    <row r="34" spans="1:8" s="64" customFormat="1" ht="32.450000000000003" customHeight="1" x14ac:dyDescent="0.3">
      <c r="A34" s="62" t="s">
        <v>67</v>
      </c>
      <c r="B34" s="70" t="s">
        <v>78</v>
      </c>
      <c r="C34" s="71">
        <v>5000000</v>
      </c>
      <c r="D34" s="71">
        <v>5000000</v>
      </c>
      <c r="E34" s="71">
        <v>3271983.96</v>
      </c>
      <c r="F34" s="67" t="s">
        <v>13</v>
      </c>
      <c r="G34" s="67" t="s">
        <v>13</v>
      </c>
      <c r="H34" s="68" t="s">
        <v>13</v>
      </c>
    </row>
    <row r="35" spans="1:8" s="64" customFormat="1" ht="20.25" customHeight="1" x14ac:dyDescent="0.3">
      <c r="A35" s="62" t="s">
        <v>68</v>
      </c>
      <c r="B35" s="70" t="s">
        <v>66</v>
      </c>
      <c r="C35" s="19">
        <v>66216800</v>
      </c>
      <c r="D35" s="19">
        <v>55752398.969999999</v>
      </c>
      <c r="E35" s="19">
        <v>31897787.48</v>
      </c>
      <c r="F35" s="67" t="s">
        <v>13</v>
      </c>
      <c r="G35" s="67" t="s">
        <v>13</v>
      </c>
      <c r="H35" s="68" t="s">
        <v>13</v>
      </c>
    </row>
    <row r="36" spans="1:8" s="64" customFormat="1" ht="20.25" customHeight="1" x14ac:dyDescent="0.3">
      <c r="A36" s="62" t="s">
        <v>73</v>
      </c>
      <c r="B36" s="70" t="s">
        <v>69</v>
      </c>
      <c r="C36" s="19">
        <v>0</v>
      </c>
      <c r="D36" s="19">
        <v>0</v>
      </c>
      <c r="E36" s="19">
        <v>0</v>
      </c>
      <c r="F36" s="67" t="s">
        <v>13</v>
      </c>
      <c r="G36" s="67" t="s">
        <v>13</v>
      </c>
      <c r="H36" s="68" t="s">
        <v>13</v>
      </c>
    </row>
    <row r="37" spans="1:8" s="64" customFormat="1" ht="20.25" customHeight="1" x14ac:dyDescent="0.3">
      <c r="A37" s="62" t="s">
        <v>79</v>
      </c>
      <c r="B37" s="70" t="s">
        <v>74</v>
      </c>
      <c r="C37" s="19">
        <v>0</v>
      </c>
      <c r="D37" s="19">
        <v>0</v>
      </c>
      <c r="E37" s="19">
        <v>0</v>
      </c>
      <c r="F37" s="67" t="s">
        <v>13</v>
      </c>
      <c r="G37" s="67" t="s">
        <v>13</v>
      </c>
      <c r="H37" s="68" t="s">
        <v>13</v>
      </c>
    </row>
    <row r="38" spans="1:8" s="64" customFormat="1" ht="55.9" customHeight="1" x14ac:dyDescent="0.3">
      <c r="A38" s="62" t="s">
        <v>77</v>
      </c>
      <c r="B38" s="70" t="s">
        <v>76</v>
      </c>
      <c r="C38" s="19">
        <v>30000</v>
      </c>
      <c r="D38" s="19">
        <v>0</v>
      </c>
      <c r="E38" s="19">
        <v>0</v>
      </c>
      <c r="F38" s="67" t="s">
        <v>13</v>
      </c>
      <c r="G38" s="67" t="s">
        <v>13</v>
      </c>
      <c r="H38" s="68" t="s">
        <v>13</v>
      </c>
    </row>
    <row r="39" spans="1:8" s="74" customFormat="1" ht="21.75" customHeight="1" x14ac:dyDescent="0.3">
      <c r="A39" s="57" t="s">
        <v>49</v>
      </c>
      <c r="B39" s="65" t="s">
        <v>64</v>
      </c>
      <c r="C39" s="59">
        <f>C25+C29</f>
        <v>109462800</v>
      </c>
      <c r="D39" s="59">
        <f>D25+D29</f>
        <v>100209622.67999999</v>
      </c>
      <c r="E39" s="59">
        <f>E25+E29</f>
        <v>49580559.289999999</v>
      </c>
      <c r="F39" s="72" t="s">
        <v>13</v>
      </c>
      <c r="G39" s="72" t="s">
        <v>13</v>
      </c>
      <c r="H39" s="73" t="s">
        <v>13</v>
      </c>
    </row>
    <row r="40" spans="1:8" s="32" customFormat="1" ht="21.75" customHeight="1" thickBot="1" x14ac:dyDescent="0.35">
      <c r="A40" s="75" t="s">
        <v>50</v>
      </c>
      <c r="B40" s="76" t="s">
        <v>51</v>
      </c>
      <c r="C40" s="77" t="s">
        <v>13</v>
      </c>
      <c r="D40" s="77" t="s">
        <v>13</v>
      </c>
      <c r="E40" s="78">
        <f>E39-E9</f>
        <v>843782.3599999994</v>
      </c>
      <c r="F40" s="77" t="s">
        <v>13</v>
      </c>
      <c r="G40" s="77" t="s">
        <v>13</v>
      </c>
      <c r="H40" s="79" t="s">
        <v>13</v>
      </c>
    </row>
    <row r="41" spans="1:8" x14ac:dyDescent="0.3">
      <c r="B41" s="14"/>
      <c r="C41" s="20"/>
      <c r="D41" s="20"/>
      <c r="E41" s="20"/>
      <c r="F41" s="14"/>
      <c r="G41" s="14"/>
      <c r="H41" s="14"/>
    </row>
    <row r="42" spans="1:8" s="15" customFormat="1" ht="21.75" customHeight="1" x14ac:dyDescent="0.3">
      <c r="A42" s="91"/>
      <c r="B42" s="91"/>
      <c r="C42" s="91"/>
      <c r="D42" s="91"/>
      <c r="E42" s="91"/>
      <c r="F42" s="91"/>
      <c r="G42" s="91"/>
      <c r="H42" s="91"/>
    </row>
    <row r="43" spans="1:8" ht="21.75" customHeight="1" x14ac:dyDescent="0.3">
      <c r="A43" s="92"/>
      <c r="B43" s="92"/>
      <c r="C43" s="92"/>
      <c r="D43" s="92"/>
      <c r="E43" s="92"/>
      <c r="F43" s="92"/>
      <c r="G43" s="92"/>
      <c r="H43" s="92"/>
    </row>
    <row r="44" spans="1:8" ht="21.75" customHeight="1" x14ac:dyDescent="0.3">
      <c r="A44" s="93"/>
      <c r="B44" s="93"/>
      <c r="C44" s="93"/>
      <c r="D44" s="93"/>
      <c r="E44" s="93"/>
      <c r="F44" s="93"/>
      <c r="G44" s="93"/>
      <c r="H44" s="93"/>
    </row>
    <row r="45" spans="1:8" s="15" customFormat="1" ht="21.75" customHeight="1" x14ac:dyDescent="0.3">
      <c r="A45" s="94"/>
      <c r="B45" s="94"/>
      <c r="C45" s="94"/>
      <c r="D45" s="94"/>
      <c r="E45" s="94"/>
      <c r="F45" s="94"/>
      <c r="G45" s="94"/>
      <c r="H45" s="94"/>
    </row>
    <row r="46" spans="1:8" x14ac:dyDescent="0.3">
      <c r="C46" s="22"/>
      <c r="D46" s="22"/>
      <c r="E46" s="22"/>
    </row>
    <row r="47" spans="1:8" x14ac:dyDescent="0.3">
      <c r="A47" s="87"/>
      <c r="B47" s="87"/>
      <c r="C47" s="87"/>
      <c r="D47" s="87"/>
      <c r="E47" s="87"/>
      <c r="F47" s="87"/>
      <c r="G47" s="87"/>
      <c r="H47" s="87"/>
    </row>
    <row r="48" spans="1:8" x14ac:dyDescent="0.3">
      <c r="A48" s="15"/>
    </row>
    <row r="49" spans="1:8" x14ac:dyDescent="0.3">
      <c r="A49" s="15"/>
      <c r="B49" s="15"/>
      <c r="C49" s="15"/>
      <c r="D49" s="15"/>
      <c r="E49" s="15"/>
      <c r="F49" s="15"/>
      <c r="G49" s="15"/>
      <c r="H49" s="15"/>
    </row>
    <row r="50" spans="1:8" x14ac:dyDescent="0.3">
      <c r="A50" s="15"/>
      <c r="B50" s="16"/>
      <c r="C50" s="16"/>
      <c r="D50" s="16"/>
      <c r="E50" s="16"/>
      <c r="F50" s="16"/>
      <c r="G50" s="16"/>
      <c r="H50" s="16"/>
    </row>
    <row r="51" spans="1:8" x14ac:dyDescent="0.3">
      <c r="A51" s="87"/>
      <c r="B51" s="87"/>
      <c r="C51" s="87"/>
      <c r="D51" s="87"/>
      <c r="E51" s="87"/>
      <c r="F51" s="87"/>
      <c r="G51" s="87"/>
      <c r="H51" s="87"/>
    </row>
    <row r="52" spans="1:8" x14ac:dyDescent="0.3">
      <c r="A52" s="15"/>
    </row>
  </sheetData>
  <mergeCells count="15">
    <mergeCell ref="A51:H51"/>
    <mergeCell ref="A24:H24"/>
    <mergeCell ref="A42:H42"/>
    <mergeCell ref="A43:H43"/>
    <mergeCell ref="A44:H44"/>
    <mergeCell ref="A45:H45"/>
    <mergeCell ref="A47:H47"/>
    <mergeCell ref="E6:E7"/>
    <mergeCell ref="F6:H6"/>
    <mergeCell ref="A3:H3"/>
    <mergeCell ref="A5:A7"/>
    <mergeCell ref="B5:B7"/>
    <mergeCell ref="C5:C7"/>
    <mergeCell ref="E5:H5"/>
    <mergeCell ref="D5:D7"/>
  </mergeCells>
  <printOptions horizontalCentered="1"/>
  <pageMargins left="0.31496062992125984" right="0.11811023622047245" top="0.74803149606299213" bottom="0.15748031496062992" header="0.31496062992125984" footer="0.31496062992125984"/>
  <pageSetup paperSize="9" scale="50" firstPageNumber="208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Елена Безбородова</cp:lastModifiedBy>
  <cp:lastPrinted>2023-08-22T05:00:31Z</cp:lastPrinted>
  <dcterms:created xsi:type="dcterms:W3CDTF">2018-05-29T13:04:12Z</dcterms:created>
  <dcterms:modified xsi:type="dcterms:W3CDTF">2023-08-22T05:00:38Z</dcterms:modified>
</cp:coreProperties>
</file>